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<sst xmlns="http://schemas.openxmlformats.org/spreadsheetml/2006/main" count="318" uniqueCount="104">
  <si>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</si>
  <si>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</si>
  <si>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</si>
  <si>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</si>
  <si>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</si>
  <si>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</si>
  <si>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</si>
  <si>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</si>
  <si>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第480-1号</t>
  </si>
  <si>
    <t xml:space="preserve">　工事名</t>
  </si>
  <si>
    <t>三沢七戸線橋梁補修（金矢橋）工事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</si>
  <si>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</si>
  <si>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</si>
  <si>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</si>
  <si>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</si>
  <si>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</si>
  <si>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</si>
  <si>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</si>
  <si>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</si>
  <si>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</si>
  <si>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</si>
  <si>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</si>
  <si>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</si>
  <si>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築堤･護岸</t>
  </si>
  <si>
    <t/>
  </si>
  <si>
    <t>式</t>
  </si>
  <si>
    <t>河川土工</t>
  </si>
  <si>
    <t>掘削工</t>
  </si>
  <si>
    <t xml:space="preserve">掘削　</t>
  </si>
  <si>
    <t>土質:土砂,施工方法:上記以外(小規模),施工数量:小規模(標準)</t>
  </si>
  <si>
    <t>m3</t>
  </si>
  <si>
    <t>残土処理工</t>
  </si>
  <si>
    <t>整地</t>
  </si>
  <si>
    <t>作業区分:残土受入れ地での処理</t>
  </si>
  <si>
    <t xml:space="preserve">土砂等運搬　</t>
  </si>
  <si>
    <t>土質:土砂(岩塊･玉石混り土含む)</t>
  </si>
  <si>
    <t>下部工補修</t>
  </si>
  <si>
    <t>特殊袋体間詰工</t>
  </si>
  <si>
    <t>特殊袋体</t>
  </si>
  <si>
    <t>A1・A2橋台下</t>
  </si>
  <si>
    <t>護床工</t>
  </si>
  <si>
    <t xml:space="preserve">捨石工　</t>
  </si>
  <si>
    <t xml:space="preserve">捨石　</t>
  </si>
  <si>
    <t>割栗石5～15㎝</t>
  </si>
  <si>
    <t xml:space="preserve">表面均し　</t>
  </si>
  <si>
    <t>m2</t>
  </si>
  <si>
    <t xml:space="preserve">吸出し防止材　</t>
  </si>
  <si>
    <t>袋型根固工</t>
  </si>
  <si>
    <t>1.05×1.05×0.40</t>
  </si>
  <si>
    <t>基</t>
  </si>
  <si>
    <t>護床工間詰</t>
  </si>
  <si>
    <t>繊維製かごﾏｯﾄ</t>
  </si>
  <si>
    <t>繊維製かごﾏｯﾄ工</t>
  </si>
  <si>
    <t>高さ0.5m 割栗石5～15cm</t>
  </si>
  <si>
    <t xml:space="preserve">沈床工　</t>
  </si>
  <si>
    <t xml:space="preserve">袋詰玉石　</t>
  </si>
  <si>
    <t>割栗石5～15cm</t>
  </si>
  <si>
    <t>袋</t>
  </si>
  <si>
    <t>仮設工</t>
  </si>
  <si>
    <t>作業ﾔｰﾄﾞ整備工</t>
  </si>
  <si>
    <t xml:space="preserve">ﾔｰﾄﾞ造成　</t>
  </si>
  <si>
    <t xml:space="preserve">敷鉄板　</t>
  </si>
  <si>
    <t xml:space="preserve">土のう　</t>
  </si>
  <si>
    <t>ﾔｰﾄﾞ撤去</t>
  </si>
  <si>
    <t xml:space="preserve">現場発生品運搬　</t>
  </si>
  <si>
    <t>t</t>
  </si>
  <si>
    <t>仮水路工</t>
  </si>
  <si>
    <t>暗渠排水管</t>
  </si>
  <si>
    <t>m</t>
  </si>
  <si>
    <t>防護柵設置撤去</t>
  </si>
  <si>
    <t>防護柵撤去再設置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</si>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</sst>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G23+G41+G50+G89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430.0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430.0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40</v>
      </c>
      <c r="C50" s="15"/>
      <c r="D50" s="16"/>
      <c r="E50" s="20"/>
      <c r="F50" s="22"/>
      <c r="G50" s="26">
        <f>G53+G65+G71+G77+G83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41</v>
      </c>
      <c r="D53" s="16"/>
      <c r="E53" s="20"/>
      <c r="F53" s="22"/>
      <c r="G53" s="26">
        <f>G56+G59+G62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43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30.0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3" t="n">
        <v>90.0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93.0</v>
      </c>
      <c r="G64" s="27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48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49</v>
      </c>
      <c r="F70" s="23" t="n">
        <v>41.0</v>
      </c>
      <c r="G70" s="27"/>
      <c r="H70" s="29"/>
      <c r="J70" s="30"/>
      <c r="K70" s="31"/>
    </row>
    <row r="71" ht="15.0" customHeight="true">
      <c r="A71" s="14"/>
      <c r="B71" s="15"/>
      <c r="C71" s="15" t="s">
        <v>37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38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51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53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49</v>
      </c>
      <c r="F82" s="23" t="n">
        <v>8.0</v>
      </c>
      <c r="G82" s="27"/>
      <c r="H82" s="29"/>
      <c r="J82" s="30"/>
      <c r="K82" s="31"/>
    </row>
    <row r="83" ht="15.0" customHeight="true">
      <c r="A83" s="14"/>
      <c r="B83" s="15"/>
      <c r="C83" s="15" t="s">
        <v>54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56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17.0</v>
      </c>
      <c r="G88" s="27"/>
      <c r="H88" s="29"/>
      <c r="J88" s="30"/>
      <c r="K88" s="31"/>
    </row>
    <row r="89" ht="15.0" customHeight="true">
      <c r="A89" s="14"/>
      <c r="B89" s="15" t="s">
        <v>58</v>
      </c>
      <c r="C89" s="15"/>
      <c r="D89" s="16"/>
      <c r="E89" s="20"/>
      <c r="F89" s="22"/>
      <c r="G89" s="26">
        <f>G92+G110+G116+G122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6">
        <f>G95+G98+G101+G104+G107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45</v>
      </c>
      <c r="F97" s="23" t="n">
        <v>650.0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45</v>
      </c>
      <c r="F100" s="23" t="n">
        <v>344.0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57</v>
      </c>
      <c r="F103" s="23" t="n">
        <v>148.0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650.0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64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65</v>
      </c>
      <c r="F109" s="25" t="n">
        <v>0.156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67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68</v>
      </c>
      <c r="F115" s="23" t="n">
        <v>6.0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69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68</v>
      </c>
      <c r="F121" s="23" t="n">
        <v>8.0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71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72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73</v>
      </c>
      <c r="F127" s="23" t="n">
        <v>2.0</v>
      </c>
      <c r="G127" s="27"/>
      <c r="H127" s="29"/>
      <c r="J127" s="30"/>
      <c r="K127" s="31"/>
    </row>
    <row r="128" ht="15.0" customHeight="true">
      <c r="A128" s="14" t="s">
        <v>74</v>
      </c>
      <c r="B128" s="15"/>
      <c r="C128" s="15"/>
      <c r="D128" s="16"/>
      <c r="E128" s="20"/>
      <c r="F128" s="22"/>
      <c r="G128" s="26">
        <f>G23+G41+G50+G89</f>
      </c>
      <c r="H128" s="28" t="s">
        <v>24</v>
      </c>
      <c r="J128" s="30" t="n">
        <v>37.0</v>
      </c>
      <c r="K128" s="31" t="n">
        <v>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75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76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77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78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79</v>
      </c>
      <c r="B137" s="15"/>
      <c r="C137" s="15"/>
      <c r="D137" s="16"/>
      <c r="E137" s="20"/>
      <c r="F137" s="22"/>
      <c r="G137" s="26">
        <f>G140+G155</f>
      </c>
      <c r="H137" s="28" t="s">
        <v>24</v>
      </c>
      <c r="J137" s="30" t="n">
        <v>40.0</v>
      </c>
      <c r="K137" s="31" t="n">
        <v>200.0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80</v>
      </c>
      <c r="C140" s="15"/>
      <c r="D140" s="16"/>
      <c r="E140" s="20"/>
      <c r="F140" s="22"/>
      <c r="G140" s="26">
        <f>G143+G149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81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82</v>
      </c>
      <c r="E146" s="20"/>
      <c r="F146" s="24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4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65</v>
      </c>
      <c r="F148" s="25" t="n">
        <v>30.48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83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84</v>
      </c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85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86</v>
      </c>
      <c r="B158" s="15"/>
      <c r="C158" s="15"/>
      <c r="D158" s="16"/>
      <c r="E158" s="20"/>
      <c r="F158" s="22"/>
      <c r="G158" s="26">
        <f>G128+G137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87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210.0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88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89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90</v>
      </c>
      <c r="D167" s="16"/>
      <c r="E167" s="20"/>
      <c r="F167" s="22"/>
      <c r="G167" s="27"/>
      <c r="H167" s="28" t="s">
        <v>24</v>
      </c>
      <c r="J167" s="30" t="n">
        <v>50.0</v>
      </c>
      <c r="K167" s="31" t="s">
        <v>91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92</v>
      </c>
      <c r="B170" s="15"/>
      <c r="C170" s="15"/>
      <c r="D170" s="16"/>
      <c r="E170" s="20"/>
      <c r="F170" s="22"/>
      <c r="G170" s="26">
        <f>G128+G137+G161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93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s">
        <v>94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95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n">
        <v>220.0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96</v>
      </c>
      <c r="B179" s="15"/>
      <c r="C179" s="15"/>
      <c r="D179" s="16"/>
      <c r="E179" s="20"/>
      <c r="F179" s="22"/>
      <c r="G179" s="26">
        <f>G170+G176</f>
      </c>
      <c r="H179" s="28" t="s">
        <v>24</v>
      </c>
      <c r="J179" s="30" t="n">
        <v>54.0</v>
      </c>
      <c r="K179" s="31" t="n">
        <v>30.0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32" t="s">
        <v>97</v>
      </c>
      <c r="B182" s="33"/>
      <c r="C182" s="33"/>
      <c r="D182" s="34"/>
      <c r="E182" s="41"/>
      <c r="F182" s="44"/>
      <c r="G182" s="50">
        <f>G179</f>
      </c>
      <c r="H182" s="51" t="s">
        <v>24</v>
      </c>
      <c r="J182" s="55" t="n">
        <v>55.0</v>
      </c>
      <c r="K182" s="55" t="n">
        <v>30.0</v>
      </c>
    </row>
    <row r="183" ht="15.0" customHeight="true">
      <c r="A183" s="35"/>
      <c r="B183" s="36"/>
      <c r="C183" s="36"/>
      <c r="D183" s="37"/>
      <c r="E183" s="42" t="s">
        <v>24</v>
      </c>
      <c r="F183" s="45"/>
      <c r="G183" s="50"/>
      <c r="H183" s="52" t="s">
        <v>24</v>
      </c>
    </row>
    <row r="184" ht="15.0" customHeight="true">
      <c r="A184" s="38"/>
      <c r="B184" s="39"/>
      <c r="C184" s="39"/>
      <c r="D184" s="40"/>
      <c r="E184" s="43" t="s">
        <v>25</v>
      </c>
      <c r="F184" s="46" t="n">
        <v>1.0</v>
      </c>
      <c r="G184" s="50"/>
      <c r="H184" s="53"/>
    </row>
    <row r="185">
      <c r="A185" s="56" t="s">
        <v>98</v>
      </c>
      <c r="B185" s="57" t="s">
        <v>99</v>
      </c>
      <c r="J185" s="30" t="n">
        <v>99999.0</v>
      </c>
    </row>
    <row r="186">
      <c r="A186" s="56" t="s">
        <v>100</v>
      </c>
      <c r="B186" s="57" t="s">
        <v>101</v>
      </c>
    </row>
    <row r="187">
      <c r="A187" s="56" t="s">
        <v>102</v>
      </c>
      <c r="B187" s="57" t="s">
        <v>103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2026-07-28T03:34:28Z</dcterms:created>
  <dc:creator>Apache POI</dc:creator>
</cp:coreProperties>
</file>